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0" yWindow="-320" windowWidth="19440" windowHeight="1362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4" i="1" l="1"/>
  <c r="G5" i="1" l="1"/>
  <c r="F11" i="1" s="1"/>
  <c r="F9" i="1" l="1"/>
</calcChain>
</file>

<file path=xl/sharedStrings.xml><?xml version="1.0" encoding="utf-8"?>
<sst xmlns="http://schemas.openxmlformats.org/spreadsheetml/2006/main" count="13" uniqueCount="13">
  <si>
    <t>Celle da compilare</t>
  </si>
  <si>
    <t>Descrizione</t>
  </si>
  <si>
    <t>Canone totale (€)</t>
  </si>
  <si>
    <t>Prezzo Totale Offerto al netto dell'IVA €</t>
  </si>
  <si>
    <t xml:space="preserve">Prezzo totale offerto al netto dell'IVA </t>
  </si>
  <si>
    <t>Prezzo totale a base d'asta al netto dell'IVA</t>
  </si>
  <si>
    <t>Importo unitario (€)</t>
  </si>
  <si>
    <t>Sistema di Verifica in caso di offerta superiore alla base d'asta</t>
  </si>
  <si>
    <t>200</t>
  </si>
  <si>
    <t>RdA N. 50007</t>
  </si>
  <si>
    <t>Durata
(mesi)</t>
  </si>
  <si>
    <t>Quantità</t>
  </si>
  <si>
    <t>Corso individuale, formato da 25 incontri one-to-one di 45 minuti ciascuno con il docente, fruibili tutti i giorni della settimana, dal lunedì al sabato in un arco temporale stimato di 30 settimane , al di fuori dell’orario di lavoro, più 90 ore di autoapprendimento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</si>
</sst>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&quot;€&quot;\ * #,##0.00_-;\-&quot;€&quot;\ * #,##0.00_-;_-&quot;€&quot;\ * &quot;-&quot;??_-;_-@_-"/>
    <numFmt numFmtId="165" formatCode="&quot;€&quot;\ #,##0.00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33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5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5" fontId="4" fillId="0" borderId="0" xfId="1" applyNumberFormat="1" applyFont="1" applyFill="1" applyBorder="1" applyAlignment="1" applyProtection="1">
      <alignment horizontal="center" vertical="center"/>
    </xf>
    <xf numFmtId="0" fontId="10" fillId="0" borderId="0" xfId="0" applyFont="1"/>
    <xf numFmtId="165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14" fillId="3" borderId="1" xfId="0" applyFont="1" applyFill="1" applyBorder="1" applyAlignment="1">
      <alignment horizontal="center" vertical="center" wrapText="1"/>
    </xf>
    <xf numFmtId="165" fontId="2" fillId="4" borderId="5" xfId="0" applyNumberFormat="1" applyFont="1" applyFill="1" applyBorder="1" applyAlignment="1" applyProtection="1">
      <alignment horizontal="center" vertical="center" wrapText="1"/>
    </xf>
    <xf numFmtId="0" fontId="0" fillId="0" borderId="7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49" fontId="13" fillId="4" borderId="11" xfId="0" applyNumberFormat="1" applyFont="1" applyFill="1" applyBorder="1" applyAlignment="1">
      <alignment horizontal="center" vertical="center" wrapText="1"/>
    </xf>
    <xf numFmtId="165" fontId="15" fillId="0" borderId="8" xfId="0" applyNumberFormat="1" applyFont="1" applyBorder="1" applyAlignment="1" applyProtection="1">
      <alignment horizontal="center" vertical="center" wrapText="1"/>
      <protection locked="0"/>
    </xf>
    <xf numFmtId="165" fontId="15" fillId="0" borderId="9" xfId="0" applyNumberFormat="1" applyFont="1" applyBorder="1" applyAlignment="1" applyProtection="1">
      <alignment horizontal="center" vertical="center" wrapText="1"/>
    </xf>
    <xf numFmtId="0" fontId="1" fillId="3" borderId="3" xfId="0" applyFont="1" applyFill="1" applyBorder="1" applyAlignment="1">
      <alignment horizontal="center" vertical="center"/>
    </xf>
    <xf numFmtId="0" fontId="14" fillId="2" borderId="4" xfId="0" applyFont="1" applyFill="1" applyBorder="1" applyAlignment="1" applyProtection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165" fontId="7" fillId="0" borderId="2" xfId="1" applyNumberFormat="1" applyFont="1" applyFill="1" applyBorder="1" applyAlignment="1" applyProtection="1">
      <alignment horizontal="center" vertical="center"/>
    </xf>
    <xf numFmtId="165" fontId="7" fillId="0" borderId="4" xfId="1" applyNumberFormat="1" applyFont="1" applyFill="1" applyBorder="1" applyAlignment="1" applyProtection="1">
      <alignment horizontal="center" vertical="center"/>
    </xf>
    <xf numFmtId="165" fontId="8" fillId="3" borderId="2" xfId="4" applyNumberFormat="1" applyFont="1" applyFill="1" applyBorder="1" applyAlignment="1" applyProtection="1">
      <alignment horizontal="center" vertical="center" wrapText="1"/>
    </xf>
    <xf numFmtId="165" fontId="8" fillId="3" borderId="4" xfId="4" applyNumberFormat="1" applyFont="1" applyFill="1" applyBorder="1" applyAlignment="1" applyProtection="1">
      <alignment horizontal="center" vertical="center" wrapText="1"/>
    </xf>
    <xf numFmtId="165" fontId="12" fillId="0" borderId="2" xfId="0" applyNumberFormat="1" applyFont="1" applyFill="1" applyBorder="1" applyAlignment="1">
      <alignment horizontal="center" vertical="center"/>
    </xf>
    <xf numFmtId="165" fontId="12" fillId="0" borderId="4" xfId="0" applyNumberFormat="1" applyFont="1" applyFill="1" applyBorder="1" applyAlignment="1">
      <alignment horizontal="center" vertical="center"/>
    </xf>
    <xf numFmtId="0" fontId="5" fillId="0" borderId="2" xfId="1" applyFont="1" applyFill="1" applyBorder="1" applyAlignment="1" applyProtection="1">
      <alignment horizontal="center" vertical="center" wrapText="1"/>
    </xf>
    <xf numFmtId="0" fontId="5" fillId="0" borderId="4" xfId="1" applyFont="1" applyFill="1" applyBorder="1" applyAlignment="1" applyProtection="1">
      <alignment horizontal="center" vertical="center" wrapText="1"/>
    </xf>
    <xf numFmtId="0" fontId="5" fillId="0" borderId="2" xfId="1" applyFont="1" applyFill="1" applyBorder="1" applyAlignment="1" applyProtection="1">
      <alignment horizontal="center" vertical="center"/>
    </xf>
    <xf numFmtId="0" fontId="5" fillId="0" borderId="4" xfId="1" applyFont="1" applyFill="1" applyBorder="1" applyAlignment="1" applyProtection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J11"/>
  <sheetViews>
    <sheetView tabSelected="1" zoomScale="90" zoomScaleNormal="90" workbookViewId="0">
      <selection activeCell="C1" sqref="C1"/>
    </sheetView>
  </sheetViews>
  <sheetFormatPr defaultColWidth="8.81640625" defaultRowHeight="14.5" x14ac:dyDescent="0.35"/>
  <cols>
    <col min="1" max="1" width="2.26953125" customWidth="1"/>
    <col min="2" max="2" width="1.7265625" customWidth="1"/>
    <col min="3" max="3" width="92.36328125" customWidth="1"/>
    <col min="4" max="4" width="7.81640625" customWidth="1"/>
    <col min="5" max="5" width="10.453125" customWidth="1"/>
    <col min="6" max="6" width="23.453125" customWidth="1"/>
    <col min="7" max="7" width="24.7265625" customWidth="1"/>
  </cols>
  <sheetData>
    <row r="1" spans="3:10" ht="15" thickBot="1" x14ac:dyDescent="0.4">
      <c r="C1" s="1" t="s">
        <v>9</v>
      </c>
    </row>
    <row r="2" spans="3:10" ht="15" thickBot="1" x14ac:dyDescent="0.4">
      <c r="F2" s="17" t="s">
        <v>0</v>
      </c>
      <c r="H2" s="7"/>
    </row>
    <row r="3" spans="3:10" ht="23.5" thickBot="1" x14ac:dyDescent="0.4">
      <c r="C3" s="19" t="s">
        <v>1</v>
      </c>
      <c r="D3" s="19" t="s">
        <v>10</v>
      </c>
      <c r="E3" s="19" t="s">
        <v>11</v>
      </c>
      <c r="F3" s="10" t="s">
        <v>6</v>
      </c>
      <c r="G3" s="18" t="s">
        <v>2</v>
      </c>
    </row>
    <row r="4" spans="3:10" ht="44" thickBot="1" x14ac:dyDescent="0.4">
      <c r="C4" s="12" t="s">
        <v>12</v>
      </c>
      <c r="D4" s="13">
        <v>24</v>
      </c>
      <c r="E4" s="14" t="s">
        <v>8</v>
      </c>
      <c r="F4" s="15"/>
      <c r="G4" s="16">
        <f>E4*F4</f>
        <v>0</v>
      </c>
    </row>
    <row r="5" spans="3:10" ht="52.5" customHeight="1" thickBot="1" x14ac:dyDescent="0.4">
      <c r="C5" s="20" t="s">
        <v>3</v>
      </c>
      <c r="D5" s="21"/>
      <c r="E5" s="21"/>
      <c r="F5" s="22"/>
      <c r="G5" s="11">
        <f>IF((SUM(G4:G4))&lt;=F7,(SUM(G4:G4)),"ERRORE l'importo offerto supera la base d'asta")</f>
        <v>0</v>
      </c>
    </row>
    <row r="6" spans="3:10" ht="12.75" customHeight="1" thickBot="1" x14ac:dyDescent="0.4">
      <c r="F6" s="1"/>
      <c r="G6" s="4"/>
      <c r="H6" s="2"/>
      <c r="I6" s="2"/>
      <c r="J6" s="2"/>
    </row>
    <row r="7" spans="3:10" s="2" customFormat="1" ht="41.25" customHeight="1" thickBot="1" x14ac:dyDescent="0.4">
      <c r="C7" s="29" t="s">
        <v>5</v>
      </c>
      <c r="D7" s="30"/>
      <c r="F7" s="23">
        <v>108000</v>
      </c>
      <c r="G7" s="24"/>
    </row>
    <row r="8" spans="3:10" s="2" customFormat="1" ht="15" customHeight="1" thickBot="1" x14ac:dyDescent="0.4">
      <c r="C8" s="3"/>
      <c r="D8" s="3"/>
      <c r="F8" s="6"/>
    </row>
    <row r="9" spans="3:10" s="2" customFormat="1" ht="66" customHeight="1" thickBot="1" x14ac:dyDescent="0.4">
      <c r="C9" s="29" t="s">
        <v>7</v>
      </c>
      <c r="D9" s="30"/>
      <c r="F9" s="25" t="str">
        <f>IF(G5&gt;F7,"ATTENZIONE: L'offerta complessiva è superiore alla Base d'asta","OK")</f>
        <v>OK</v>
      </c>
      <c r="G9" s="26"/>
      <c r="H9"/>
      <c r="I9"/>
      <c r="J9"/>
    </row>
    <row r="10" spans="3:10" s="2" customFormat="1" ht="15" customHeight="1" thickBot="1" x14ac:dyDescent="0.4">
      <c r="C10" s="5"/>
      <c r="D10" s="5"/>
      <c r="F10" s="8"/>
      <c r="H10" s="9"/>
      <c r="I10" s="9"/>
      <c r="J10" s="9"/>
    </row>
    <row r="11" spans="3:10" ht="31.5" customHeight="1" thickBot="1" x14ac:dyDescent="0.4">
      <c r="C11" s="31" t="s">
        <v>4</v>
      </c>
      <c r="D11" s="32"/>
      <c r="F11" s="27">
        <f>IF((G5&lt;=F7),G5,"ERRORE")</f>
        <v>0</v>
      </c>
      <c r="G11" s="28"/>
    </row>
  </sheetData>
  <sheetProtection algorithmName="SHA-512" hashValue="WI/SiBtVIi+HoJ6UpPEfo/JWQwTj73W973D4ZTJgwSJWDEKcD593UG5OtyJ0Edi3SyDyv3kfkxF7hI3OuaqV8A==" saltValue="IqAvMt8FkCHieGWx/Nd6pg==" spinCount="100000" sheet="1" objects="1" scenarios="1"/>
  <mergeCells count="7">
    <mergeCell ref="C5:F5"/>
    <mergeCell ref="F7:G7"/>
    <mergeCell ref="F9:G9"/>
    <mergeCell ref="F11:G11"/>
    <mergeCell ref="C7:D7"/>
    <mergeCell ref="C9:D9"/>
    <mergeCell ref="C11:D11"/>
  </mergeCells>
  <conditionalFormatting sqref="F11">
    <cfRule type="cellIs" dxfId="5" priority="6" operator="equal">
      <formula>$F$7</formula>
    </cfRule>
    <cfRule type="cellIs" dxfId="4" priority="7" operator="lessThan">
      <formula>$F$7</formula>
    </cfRule>
    <cfRule type="cellIs" dxfId="3" priority="9" operator="greaterThan">
      <formula>$F$7</formula>
    </cfRule>
  </conditionalFormatting>
  <conditionalFormatting sqref="G5">
    <cfRule type="cellIs" dxfId="2" priority="10" operator="greaterThan">
      <formula>#REF!</formula>
    </cfRule>
  </conditionalFormatting>
  <conditionalFormatting sqref="F11:G11">
    <cfRule type="cellIs" dxfId="1" priority="1" operator="greaterThan">
      <formula>$F$7</formula>
    </cfRule>
    <cfRule type="cellIs" dxfId="0" priority="2" operator="lessThanOrEqual">
      <formula>$F$7</formula>
    </cfRule>
  </conditionalFormatting>
  <dataValidations count="1">
    <dataValidation type="custom" operator="equal" allowBlank="1" showInputMessage="1" showErrorMessage="1" error="Non è possibile inserire più di due cifre decimali" sqref="F4">
      <formula1>(LEN(F4)-LEN(INT(F4)))&lt;=3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2020-10-15T09:46:31Z</dcterms:modified>
</cp:coreProperties>
</file>